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9cd0bc05cb1b1fe/Obrázky/Plocha/obec 4_26/"/>
    </mc:Choice>
  </mc:AlternateContent>
  <xr:revisionPtr revIDLastSave="1198" documentId="13_ncr:1_{80431179-45E4-4A1F-97FA-FC636CE69BDA}" xr6:coauthVersionLast="47" xr6:coauthVersionMax="47" xr10:uidLastSave="{13EE9890-53C5-4957-82A3-E4945AB05FB7}"/>
  <bookViews>
    <workbookView xWindow="-108" yWindow="-108" windowWidth="23256" windowHeight="12456" xr2:uid="{B93DB20A-BABF-4AC7-9478-CB0357E3A19B}"/>
  </bookViews>
  <sheets>
    <sheet name="Vyúčtování potravin" sheetId="1" r:id="rId1"/>
    <sheet name="Finanční výpočet" sheetId="2" r:id="rId2"/>
    <sheet name="rozbor zisku v HČ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E20" i="4"/>
  <c r="E35" i="4" s="1"/>
  <c r="E34" i="4"/>
  <c r="E31" i="4"/>
  <c r="E30" i="4"/>
  <c r="E52" i="4" l="1"/>
  <c r="J52" i="4" s="1"/>
  <c r="D19" i="1"/>
  <c r="E35" i="2"/>
  <c r="J35" i="2" s="1"/>
  <c r="D9" i="1"/>
  <c r="D32" i="1"/>
  <c r="J34" i="4"/>
  <c r="J31" i="4"/>
  <c r="J30" i="4"/>
  <c r="J44" i="4"/>
  <c r="J50" i="4"/>
  <c r="J25" i="4"/>
  <c r="J27" i="4" s="1"/>
  <c r="G35" i="1"/>
  <c r="G49" i="1" l="1"/>
  <c r="J32" i="4"/>
  <c r="B5" i="2"/>
  <c r="B20" i="2" l="1"/>
  <c r="B19" i="2"/>
  <c r="I30" i="2" l="1"/>
  <c r="I24" i="2"/>
  <c r="J35" i="4"/>
  <c r="J37" i="4" s="1"/>
  <c r="J17" i="4"/>
  <c r="J18" i="4"/>
  <c r="J19" i="4"/>
  <c r="B30" i="2"/>
  <c r="B40" i="2"/>
  <c r="E40" i="2" s="1"/>
  <c r="J40" i="2" s="1"/>
  <c r="B39" i="2"/>
  <c r="E39" i="2" s="1"/>
  <c r="J39" i="2" s="1"/>
  <c r="B37" i="2"/>
  <c r="E37" i="2" s="1"/>
  <c r="J37" i="2" s="1"/>
  <c r="I41" i="2" l="1"/>
  <c r="B38" i="2"/>
  <c r="E38" i="2" s="1"/>
  <c r="J38" i="2" s="1"/>
  <c r="G29" i="1"/>
  <c r="G30" i="1"/>
  <c r="G31" i="1"/>
  <c r="G28" i="1"/>
  <c r="G32" i="1" l="1"/>
  <c r="B29" i="2"/>
  <c r="B28" i="2"/>
  <c r="B27" i="2"/>
  <c r="B26" i="2"/>
  <c r="B22" i="2"/>
  <c r="B24" i="2" l="1"/>
  <c r="B41" i="2" s="1"/>
  <c r="E51" i="2" l="1"/>
  <c r="E50" i="2"/>
  <c r="E43" i="4" l="1"/>
  <c r="J43" i="4" s="1"/>
  <c r="J16" i="4"/>
  <c r="J20" i="4" s="1"/>
  <c r="J22" i="4" s="1"/>
  <c r="E9" i="4"/>
  <c r="E11" i="4" s="1"/>
  <c r="J11" i="4" l="1"/>
  <c r="J13" i="4" s="1"/>
  <c r="E51" i="4"/>
  <c r="J51" i="4" s="1"/>
  <c r="J53" i="4" s="1"/>
  <c r="J58" i="4" s="1"/>
  <c r="E42" i="4"/>
  <c r="J42" i="4" s="1"/>
  <c r="J45" i="4" s="1"/>
  <c r="J47" i="4" l="1"/>
  <c r="J57" i="4" s="1"/>
  <c r="J39" i="4"/>
  <c r="J56" i="4" s="1"/>
  <c r="J59" i="4" l="1"/>
  <c r="E33" i="2"/>
  <c r="J33" i="2" s="1"/>
  <c r="E32" i="2"/>
  <c r="J32" i="2" s="1"/>
  <c r="E30" i="2"/>
  <c r="J30" i="2" s="1"/>
  <c r="E29" i="2"/>
  <c r="J29" i="2" s="1"/>
  <c r="E28" i="2"/>
  <c r="J28" i="2" s="1"/>
  <c r="E27" i="2"/>
  <c r="J27" i="2" s="1"/>
  <c r="E26" i="2"/>
  <c r="J26" i="2" s="1"/>
  <c r="E24" i="2"/>
  <c r="J24" i="2" s="1"/>
  <c r="E22" i="2"/>
  <c r="J22" i="2" s="1"/>
  <c r="E20" i="2"/>
  <c r="J20" i="2" s="1"/>
  <c r="E19" i="2"/>
  <c r="B13" i="2"/>
  <c r="E41" i="2" l="1"/>
  <c r="J19" i="2"/>
  <c r="J41" i="2" s="1"/>
  <c r="E49" i="2"/>
  <c r="G23" i="1"/>
  <c r="G18" i="1"/>
  <c r="G17" i="1"/>
  <c r="G16" i="1"/>
  <c r="G15" i="1"/>
  <c r="G14" i="1"/>
  <c r="G8" i="1"/>
  <c r="G7" i="1"/>
  <c r="G5" i="1"/>
  <c r="E52" i="2" l="1"/>
  <c r="J42" i="2" s="1"/>
  <c r="J43" i="2" s="1"/>
  <c r="G24" i="1"/>
  <c r="G9" i="1"/>
  <c r="G37" i="1" s="1"/>
  <c r="G19" i="1"/>
  <c r="G51" i="1" l="1"/>
  <c r="B8" i="2"/>
  <c r="J46" i="2" l="1"/>
  <c r="J45" i="2" s="1"/>
</calcChain>
</file>

<file path=xl/sharedStrings.xml><?xml version="1.0" encoding="utf-8"?>
<sst xmlns="http://schemas.openxmlformats.org/spreadsheetml/2006/main" count="267" uniqueCount="92">
  <si>
    <r>
      <rPr>
        <b/>
        <sz val="12"/>
        <color theme="1"/>
        <rFont val="Arial"/>
        <family val="2"/>
        <charset val="238"/>
      </rPr>
      <t xml:space="preserve">Základní škola </t>
    </r>
    <r>
      <rPr>
        <sz val="12"/>
        <color theme="1"/>
        <rFont val="Arial"/>
        <family val="2"/>
        <charset val="238"/>
      </rPr>
      <t xml:space="preserve">                          </t>
    </r>
  </si>
  <si>
    <t>počet obědů</t>
  </si>
  <si>
    <t>normativ potravin</t>
  </si>
  <si>
    <t>celkem</t>
  </si>
  <si>
    <t>1.-4.třída</t>
  </si>
  <si>
    <t>5.-8. třída</t>
  </si>
  <si>
    <t xml:space="preserve">žáci 15+                                      </t>
  </si>
  <si>
    <t>zaměstnanci</t>
  </si>
  <si>
    <t>celkem normativ potraviny</t>
  </si>
  <si>
    <t xml:space="preserve">                                                              </t>
  </si>
  <si>
    <t>Mateřská škola</t>
  </si>
  <si>
    <t>přesnídávka</t>
  </si>
  <si>
    <t xml:space="preserve">oběd 3-6 let                                 </t>
  </si>
  <si>
    <t xml:space="preserve">oběd 7 let                                        </t>
  </si>
  <si>
    <t xml:space="preserve">svačina                                          </t>
  </si>
  <si>
    <t xml:space="preserve">zaměstnanci                                    </t>
  </si>
  <si>
    <t xml:space="preserve">Celkem  normativ na potraviny                                                   </t>
  </si>
  <si>
    <t>Cizí strávníci</t>
  </si>
  <si>
    <r>
      <rPr>
        <sz val="12"/>
        <color theme="1"/>
        <rFont val="Arial"/>
        <family val="2"/>
        <charset val="238"/>
      </rPr>
      <t xml:space="preserve">oběd                                               </t>
    </r>
    <r>
      <rPr>
        <b/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 xml:space="preserve">   </t>
    </r>
  </si>
  <si>
    <t xml:space="preserve">Celkem normativ na potraviny          </t>
  </si>
  <si>
    <t xml:space="preserve">                                                        </t>
  </si>
  <si>
    <t xml:space="preserve"> </t>
  </si>
  <si>
    <t xml:space="preserve">Svačina ZŠ                                    </t>
  </si>
  <si>
    <t xml:space="preserve">Celkem normativ na potraviny               </t>
  </si>
  <si>
    <t xml:space="preserve">Skutečná spotřeba potravin ZŠ                                                   </t>
  </si>
  <si>
    <t xml:space="preserve">Skutečná spotřeba potravin MŠ                                                          </t>
  </si>
  <si>
    <t xml:space="preserve">Skutečná spotřeba potravin cizí strávníci                                                 </t>
  </si>
  <si>
    <t xml:space="preserve">Svačiny ZŠ                                                                                                   </t>
  </si>
  <si>
    <t xml:space="preserve">Celkem skutečná spotřeba          </t>
  </si>
  <si>
    <t>Rozdíl – spotřeba potravin</t>
  </si>
  <si>
    <t>důchodci</t>
  </si>
  <si>
    <t xml:space="preserve">normativ potravin ZŠ,MŠ u  </t>
  </si>
  <si>
    <t>CS normativ potravin+režie</t>
  </si>
  <si>
    <t>FKSP</t>
  </si>
  <si>
    <t>1.-4. tř.</t>
  </si>
  <si>
    <t>X</t>
  </si>
  <si>
    <t>5.-8.tř.</t>
  </si>
  <si>
    <t>Žáci 15+</t>
  </si>
  <si>
    <t>zaměstnanci ZŠ</t>
  </si>
  <si>
    <t>přesnídávky MŠ</t>
  </si>
  <si>
    <t>oběd 7let</t>
  </si>
  <si>
    <t>oběd</t>
  </si>
  <si>
    <t>svačina</t>
  </si>
  <si>
    <t>zaměstnanci MŠ</t>
  </si>
  <si>
    <t xml:space="preserve">důchodci  </t>
  </si>
  <si>
    <t>cizí strávníci</t>
  </si>
  <si>
    <t>skutečný zisk</t>
  </si>
  <si>
    <t>spotřeba potravin /ZŠ, MŠ, CS/</t>
  </si>
  <si>
    <t>skutečná spotřeba potravin</t>
  </si>
  <si>
    <t>skutečné režijní náklady</t>
  </si>
  <si>
    <t>skutečné mzdové náklady</t>
  </si>
  <si>
    <t>Základní škola a Mateřská škola Lipovec, okres Blansko, příspěvková organizace</t>
  </si>
  <si>
    <t>Bylo uvařeno a vydáno:</t>
  </si>
  <si>
    <t>pro důchodce</t>
  </si>
  <si>
    <t>obědů</t>
  </si>
  <si>
    <t>pro cizí strávníky</t>
  </si>
  <si>
    <t>Celkem</t>
  </si>
  <si>
    <t>Norma na potraviny</t>
  </si>
  <si>
    <t>x</t>
  </si>
  <si>
    <t>Kč           =</t>
  </si>
  <si>
    <t>Kč</t>
  </si>
  <si>
    <t>Skutečnost</t>
  </si>
  <si>
    <t>Rozdíl</t>
  </si>
  <si>
    <t>Svačiny ZŠ</t>
  </si>
  <si>
    <t>jídel</t>
  </si>
  <si>
    <t>Režijní náklady:</t>
  </si>
  <si>
    <t>Mzdové náklady:</t>
  </si>
  <si>
    <t>svačin</t>
  </si>
  <si>
    <t>Skutečný zisk se skládá:</t>
  </si>
  <si>
    <t>Režijní náklady</t>
  </si>
  <si>
    <t>Mzdové náklady</t>
  </si>
  <si>
    <t>Zisk</t>
  </si>
  <si>
    <t>CELKEM</t>
  </si>
  <si>
    <t xml:space="preserve">Svačina ZŠ   7 -10 let                                 </t>
  </si>
  <si>
    <t>Svačina ZŠ 11 - 14 let</t>
  </si>
  <si>
    <t>Svačina ZŠ 15let a více</t>
  </si>
  <si>
    <t>Svačina zaměstnanci</t>
  </si>
  <si>
    <t>7-10 let</t>
  </si>
  <si>
    <t>11-14 let</t>
  </si>
  <si>
    <t>15 let a více</t>
  </si>
  <si>
    <t>svačiny</t>
  </si>
  <si>
    <t xml:space="preserve">Zisk </t>
  </si>
  <si>
    <t>Dětská skupina</t>
  </si>
  <si>
    <t>dštská skupina</t>
  </si>
  <si>
    <t>dětská skupina</t>
  </si>
  <si>
    <t>přeplatky k 31. 12. 2024</t>
  </si>
  <si>
    <t>Nedoplatky k 31. 12. 2024</t>
  </si>
  <si>
    <t>Vyúčtování potravin za obědy od 1. 1. 2025 do 31. 12. 2025</t>
  </si>
  <si>
    <t>Rozbor zisku v hospodářské činnosti od 1. 1. 2025 do 31.12. 2025</t>
  </si>
  <si>
    <t>přeplatky k 31. 12. 2025</t>
  </si>
  <si>
    <t>Nedoplatky k 31. 12. 2025</t>
  </si>
  <si>
    <t>Finanční výpočet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</si>
</sst>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&quot;.&quot;m&quot;.&quot;yy"/>
    <numFmt numFmtId="165" formatCode="#,##0.00_ ;[Red]\-#,##0.00\ 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u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2" fontId="7" fillId="0" borderId="0" xfId="0" applyNumberFormat="1" applyFont="1"/>
    <xf numFmtId="0" fontId="8" fillId="0" borderId="0" xfId="0" applyFont="1"/>
    <xf numFmtId="0" fontId="9" fillId="0" borderId="0" xfId="0" applyFont="1"/>
    <xf numFmtId="164" fontId="9" fillId="0" borderId="0" xfId="0" applyNumberFormat="1" applyFont="1"/>
    <xf numFmtId="0" fontId="10" fillId="0" borderId="0" xfId="0" applyFont="1"/>
    <xf numFmtId="2" fontId="0" fillId="0" borderId="0" xfId="0" applyNumberFormat="1"/>
    <xf numFmtId="2" fontId="11" fillId="0" borderId="0" xfId="0" applyNumberFormat="1" applyFont="1"/>
    <xf numFmtId="3" fontId="0" fillId="0" borderId="0" xfId="1" applyNumberFormat="1" applyFont="1"/>
    <xf numFmtId="0" fontId="0" fillId="0" borderId="0" xfId="0" applyAlignment="1">
      <alignment horizontal="center"/>
    </xf>
    <xf numFmtId="4" fontId="0" fillId="0" borderId="0" xfId="1" applyNumberFormat="1" applyFont="1"/>
    <xf numFmtId="0" fontId="13" fillId="0" borderId="6" xfId="0" applyFont="1" applyBorder="1"/>
    <xf numFmtId="0" fontId="13" fillId="0" borderId="0" xfId="0" applyFont="1"/>
    <xf numFmtId="0" fontId="13" fillId="0" borderId="8" xfId="0" applyFont="1" applyBorder="1"/>
    <xf numFmtId="0" fontId="0" fillId="0" borderId="9" xfId="0" applyBorder="1"/>
    <xf numFmtId="4" fontId="0" fillId="0" borderId="0" xfId="0" applyNumberFormat="1"/>
    <xf numFmtId="3" fontId="0" fillId="0" borderId="0" xfId="1" applyNumberFormat="1" applyFont="1" applyBorder="1"/>
    <xf numFmtId="4" fontId="13" fillId="0" borderId="0" xfId="0" applyNumberFormat="1" applyFont="1"/>
    <xf numFmtId="165" fontId="13" fillId="2" borderId="6" xfId="0" applyNumberFormat="1" applyFont="1" applyFill="1" applyBorder="1"/>
    <xf numFmtId="0" fontId="13" fillId="2" borderId="6" xfId="0" applyFont="1" applyFill="1" applyBorder="1"/>
    <xf numFmtId="0" fontId="13" fillId="0" borderId="9" xfId="0" applyFont="1" applyBorder="1"/>
    <xf numFmtId="4" fontId="13" fillId="3" borderId="6" xfId="0" applyNumberFormat="1" applyFont="1" applyFill="1" applyBorder="1"/>
    <xf numFmtId="0" fontId="13" fillId="3" borderId="6" xfId="0" applyFont="1" applyFill="1" applyBorder="1"/>
    <xf numFmtId="0" fontId="0" fillId="0" borderId="6" xfId="0" applyBorder="1"/>
    <xf numFmtId="3" fontId="0" fillId="0" borderId="6" xfId="1" applyNumberFormat="1" applyFont="1" applyBorder="1"/>
    <xf numFmtId="0" fontId="0" fillId="0" borderId="6" xfId="0" applyBorder="1" applyAlignment="1">
      <alignment horizontal="center"/>
    </xf>
    <xf numFmtId="4" fontId="0" fillId="0" borderId="6" xfId="1" applyNumberFormat="1" applyFont="1" applyBorder="1"/>
    <xf numFmtId="4" fontId="13" fillId="4" borderId="6" xfId="1" applyNumberFormat="1" applyFont="1" applyFill="1" applyBorder="1"/>
    <xf numFmtId="0" fontId="13" fillId="4" borderId="6" xfId="0" applyFont="1" applyFill="1" applyBorder="1"/>
    <xf numFmtId="165" fontId="0" fillId="2" borderId="0" xfId="0" applyNumberFormat="1" applyFill="1"/>
    <xf numFmtId="0" fontId="0" fillId="2" borderId="0" xfId="0" applyFill="1"/>
    <xf numFmtId="4" fontId="0" fillId="3" borderId="0" xfId="0" applyNumberFormat="1" applyFill="1"/>
    <xf numFmtId="0" fontId="0" fillId="3" borderId="0" xfId="0" applyFill="1"/>
    <xf numFmtId="4" fontId="0" fillId="4" borderId="0" xfId="0" applyNumberFormat="1" applyFill="1"/>
    <xf numFmtId="0" fontId="0" fillId="4" borderId="0" xfId="0" applyFill="1"/>
    <xf numFmtId="0" fontId="14" fillId="0" borderId="10" xfId="0" applyFont="1" applyBorder="1"/>
    <xf numFmtId="0" fontId="14" fillId="0" borderId="11" xfId="0" applyFont="1" applyBorder="1"/>
    <xf numFmtId="165" fontId="14" fillId="5" borderId="10" xfId="0" applyNumberFormat="1" applyFont="1" applyFill="1" applyBorder="1"/>
    <xf numFmtId="0" fontId="14" fillId="5" borderId="12" xfId="0" applyFont="1" applyFill="1" applyBorder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13" fillId="0" borderId="0" xfId="0" applyNumberFormat="1" applyFont="1"/>
    <xf numFmtId="0" fontId="16" fillId="0" borderId="0" xfId="0" applyFont="1"/>
    <xf numFmtId="0" fontId="13" fillId="0" borderId="0" xfId="0" applyFont="1" applyAlignment="1">
      <alignment horizontal="center" vertical="center"/>
    </xf>
    <xf numFmtId="0" fontId="11" fillId="0" borderId="0" xfId="0" applyFont="1"/>
    <xf numFmtId="165" fontId="0" fillId="0" borderId="0" xfId="0" applyNumberFormat="1"/>
    <xf numFmtId="0" fontId="5" fillId="0" borderId="0" xfId="0" applyFont="1"/>
    <xf numFmtId="0" fontId="6" fillId="0" borderId="0" xfId="0" applyFont="1"/>
    <xf numFmtId="0" fontId="3" fillId="0" borderId="0" xfId="0" applyFont="1"/>
    <xf numFmtId="2" fontId="6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  <xf numFmtId="0" fontId="0" fillId="6" borderId="0" xfId="0" applyFill="1"/>
    <xf numFmtId="4" fontId="13" fillId="6" borderId="5" xfId="0" applyNumberFormat="1" applyFont="1" applyFill="1" applyBorder="1"/>
    <xf numFmtId="0" fontId="0" fillId="6" borderId="5" xfId="0" applyFill="1" applyBorder="1"/>
    <xf numFmtId="4" fontId="0" fillId="6" borderId="5" xfId="0" applyNumberFormat="1" applyFill="1" applyBorder="1"/>
    <xf numFmtId="0" fontId="13" fillId="6" borderId="1" xfId="0" applyFont="1" applyFill="1" applyBorder="1"/>
    <xf numFmtId="0" fontId="13" fillId="6" borderId="2" xfId="0" applyFont="1" applyFill="1" applyBorder="1"/>
    <xf numFmtId="3" fontId="0" fillId="6" borderId="0" xfId="1" applyNumberFormat="1" applyFont="1" applyFill="1"/>
    <xf numFmtId="0" fontId="13" fillId="6" borderId="3" xfId="0" applyFont="1" applyFill="1" applyBorder="1"/>
    <xf numFmtId="0" fontId="13" fillId="6" borderId="4" xfId="0" applyFont="1" applyFill="1" applyBorder="1"/>
    <xf numFmtId="3" fontId="0" fillId="6" borderId="5" xfId="1" applyNumberFormat="1" applyFont="1" applyFill="1" applyBorder="1"/>
    <xf numFmtId="3" fontId="0" fillId="6" borderId="0" xfId="0" applyNumberFormat="1" applyFill="1"/>
    <xf numFmtId="0" fontId="0" fillId="6" borderId="0" xfId="0" applyFill="1" applyAlignment="1">
      <alignment horizontal="center"/>
    </xf>
    <xf numFmtId="4" fontId="0" fillId="6" borderId="0" xfId="1" applyNumberFormat="1" applyFont="1" applyFill="1"/>
    <xf numFmtId="4" fontId="0" fillId="6" borderId="0" xfId="1" applyNumberFormat="1" applyFont="1" applyFill="1" applyBorder="1"/>
    <xf numFmtId="0" fontId="13" fillId="6" borderId="6" xfId="0" applyFont="1" applyFill="1" applyBorder="1"/>
    <xf numFmtId="4" fontId="13" fillId="6" borderId="6" xfId="0" applyNumberFormat="1" applyFont="1" applyFill="1" applyBorder="1"/>
    <xf numFmtId="0" fontId="13" fillId="6" borderId="7" xfId="0" applyFont="1" applyFill="1" applyBorder="1"/>
    <xf numFmtId="4" fontId="0" fillId="6" borderId="0" xfId="0" applyNumberFormat="1" applyFill="1"/>
    <xf numFmtId="0" fontId="13" fillId="6" borderId="0" xfId="0" applyFont="1" applyFill="1"/>
    <xf numFmtId="4" fontId="13" fillId="6" borderId="0" xfId="0" applyNumberFormat="1" applyFont="1" applyFill="1"/>
    <xf numFmtId="0" fontId="11" fillId="6" borderId="0" xfId="0" applyFont="1" applyFill="1"/>
    <xf numFmtId="2" fontId="11" fillId="6" borderId="0" xfId="0" applyNumberFormat="1" applyFont="1" applyFill="1"/>
    <xf numFmtId="0" fontId="0" fillId="6" borderId="0" xfId="0" applyFill="1" applyAlignment="1">
      <alignment horizontal="center" vertical="center"/>
    </xf>
    <xf numFmtId="2" fontId="0" fillId="6" borderId="0" xfId="0" applyNumberFormat="1" applyFill="1"/>
    <xf numFmtId="0" fontId="2" fillId="6" borderId="0" xfId="0" applyFont="1" applyFill="1"/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6" borderId="8" xfId="0" applyFont="1" applyFill="1" applyBorder="1" applyAlignment="1">
      <alignment horizontal="left"/>
    </xf>
    <xf numFmtId="0" fontId="13" fillId="6" borderId="9" xfId="0" applyFont="1" applyFill="1" applyBorder="1" applyAlignment="1">
      <alignment horizontal="left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A34C-9337-4A88-A491-431800EE39F7}">
  <sheetPr>
    <pageSetUpPr fitToPage="1"/>
  </sheetPr>
  <dimension ref="A1:AMJ103"/>
  <sheetViews>
    <sheetView tabSelected="1" topLeftCell="A34" workbookViewId="0">
      <selection activeCell="D32" sqref="D32"/>
    </sheetView>
  </sheetViews>
  <sheetFormatPr defaultRowHeight="15.6" x14ac:dyDescent="0.3"/>
  <cols>
    <col min="1" max="3" width="12.33203125" style="1" customWidth="1"/>
    <col min="4" max="4" width="15.6640625" style="1" customWidth="1"/>
    <col min="5" max="5" width="12.33203125" style="1" customWidth="1"/>
    <col min="6" max="6" width="8.109375" style="1" customWidth="1"/>
    <col min="7" max="7" width="13.109375" style="1" customWidth="1"/>
    <col min="8" max="8" width="13.44140625" style="1" customWidth="1"/>
    <col min="9" max="1024" width="12.33203125" style="1" customWidth="1"/>
  </cols>
  <sheetData>
    <row r="1" spans="1:8" x14ac:dyDescent="0.3">
      <c r="A1" s="82" t="s">
        <v>87</v>
      </c>
      <c r="B1" s="82"/>
      <c r="C1" s="82"/>
      <c r="D1" s="82"/>
      <c r="E1" s="82"/>
      <c r="F1" s="82"/>
      <c r="G1" s="82"/>
    </row>
    <row r="3" spans="1:8" x14ac:dyDescent="0.3">
      <c r="A3" s="1" t="s">
        <v>0</v>
      </c>
      <c r="D3" s="1" t="s">
        <v>1</v>
      </c>
      <c r="E3" s="1" t="s">
        <v>2</v>
      </c>
      <c r="G3" s="1" t="s">
        <v>3</v>
      </c>
    </row>
    <row r="5" spans="1:8" x14ac:dyDescent="0.3">
      <c r="A5" s="1" t="s">
        <v>4</v>
      </c>
      <c r="D5" s="1">
        <v>9984</v>
      </c>
      <c r="E5" s="50">
        <v>32</v>
      </c>
      <c r="G5" s="1">
        <f>D5*E5</f>
        <v>319488</v>
      </c>
    </row>
    <row r="6" spans="1:8" x14ac:dyDescent="0.3">
      <c r="A6" s="1" t="s">
        <v>5</v>
      </c>
      <c r="D6" s="1">
        <v>10307</v>
      </c>
      <c r="E6" s="50">
        <v>37</v>
      </c>
      <c r="G6" s="1">
        <f>D6*E6</f>
        <v>381359</v>
      </c>
    </row>
    <row r="7" spans="1:8" x14ac:dyDescent="0.3">
      <c r="A7" s="1" t="s">
        <v>6</v>
      </c>
      <c r="D7" s="1">
        <v>3017</v>
      </c>
      <c r="E7" s="50">
        <v>41</v>
      </c>
      <c r="G7" s="1">
        <f t="shared" ref="G7:G8" si="0">D7*E7</f>
        <v>123697</v>
      </c>
    </row>
    <row r="8" spans="1:8" x14ac:dyDescent="0.3">
      <c r="A8" s="1" t="s">
        <v>7</v>
      </c>
      <c r="C8" s="1">
        <v>4301</v>
      </c>
      <c r="D8" s="1">
        <v>4309</v>
      </c>
      <c r="E8" s="50">
        <v>46</v>
      </c>
      <c r="G8" s="1">
        <f t="shared" si="0"/>
        <v>198214</v>
      </c>
      <c r="H8" s="1">
        <v>197846</v>
      </c>
    </row>
    <row r="9" spans="1:8" x14ac:dyDescent="0.3">
      <c r="A9" s="1" t="s">
        <v>8</v>
      </c>
      <c r="D9" s="1">
        <f>SUM(D5:D8)</f>
        <v>27617</v>
      </c>
      <c r="G9" s="2">
        <f>SUM(G5:G8)</f>
        <v>1022758</v>
      </c>
    </row>
    <row r="10" spans="1:8" x14ac:dyDescent="0.3">
      <c r="A10" s="2" t="s">
        <v>9</v>
      </c>
    </row>
    <row r="12" spans="1:8" x14ac:dyDescent="0.3">
      <c r="A12" s="2" t="s">
        <v>10</v>
      </c>
    </row>
    <row r="14" spans="1:8" x14ac:dyDescent="0.3">
      <c r="A14" s="1" t="s">
        <v>11</v>
      </c>
      <c r="D14" s="51">
        <v>6662</v>
      </c>
      <c r="E14" s="50">
        <v>11</v>
      </c>
      <c r="G14" s="1">
        <f>D14*E14</f>
        <v>73282</v>
      </c>
    </row>
    <row r="15" spans="1:8" x14ac:dyDescent="0.3">
      <c r="A15" s="1" t="s">
        <v>12</v>
      </c>
      <c r="D15" s="51">
        <v>6515</v>
      </c>
      <c r="E15" s="50">
        <v>23</v>
      </c>
      <c r="G15" s="1">
        <f t="shared" ref="G15:G18" si="1">D15*E15</f>
        <v>149845</v>
      </c>
    </row>
    <row r="16" spans="1:8" x14ac:dyDescent="0.3">
      <c r="A16" s="1" t="s">
        <v>13</v>
      </c>
      <c r="D16" s="51">
        <v>147</v>
      </c>
      <c r="E16" s="50">
        <v>32</v>
      </c>
      <c r="G16" s="1">
        <f t="shared" si="1"/>
        <v>4704</v>
      </c>
    </row>
    <row r="17" spans="1:15" x14ac:dyDescent="0.3">
      <c r="A17" s="1" t="s">
        <v>14</v>
      </c>
      <c r="D17" s="51">
        <v>4990</v>
      </c>
      <c r="E17" s="50">
        <v>11</v>
      </c>
      <c r="G17" s="1">
        <f t="shared" si="1"/>
        <v>54890</v>
      </c>
    </row>
    <row r="18" spans="1:15" x14ac:dyDescent="0.3">
      <c r="A18" s="1" t="s">
        <v>15</v>
      </c>
      <c r="D18" s="51">
        <v>887</v>
      </c>
      <c r="E18" s="50">
        <v>46</v>
      </c>
      <c r="G18" s="1">
        <f t="shared" si="1"/>
        <v>40802</v>
      </c>
    </row>
    <row r="19" spans="1:15" x14ac:dyDescent="0.3">
      <c r="A19" s="1" t="s">
        <v>16</v>
      </c>
      <c r="D19" s="1">
        <f>D15+D16+D18</f>
        <v>7549</v>
      </c>
      <c r="G19" s="2">
        <f>SUM(G14:G18)</f>
        <v>323523</v>
      </c>
    </row>
    <row r="21" spans="1:15" x14ac:dyDescent="0.3">
      <c r="A21" s="2" t="s">
        <v>17</v>
      </c>
    </row>
    <row r="22" spans="1:15" x14ac:dyDescent="0.3">
      <c r="D22" s="1">
        <v>10696</v>
      </c>
      <c r="G22" s="1">
        <v>492016</v>
      </c>
      <c r="N22" s="50"/>
    </row>
    <row r="23" spans="1:15" x14ac:dyDescent="0.3">
      <c r="A23" s="1" t="s">
        <v>18</v>
      </c>
      <c r="D23" s="1">
        <v>10700</v>
      </c>
      <c r="E23" s="50">
        <v>46</v>
      </c>
      <c r="G23" s="1">
        <f>D23*E23</f>
        <v>492200</v>
      </c>
    </row>
    <row r="24" spans="1:15" x14ac:dyDescent="0.3">
      <c r="A24" s="1" t="s">
        <v>19</v>
      </c>
      <c r="G24" s="2">
        <f>G23</f>
        <v>492200</v>
      </c>
    </row>
    <row r="25" spans="1:15" x14ac:dyDescent="0.3">
      <c r="A25" s="2" t="s">
        <v>20</v>
      </c>
    </row>
    <row r="26" spans="1:15" x14ac:dyDescent="0.3">
      <c r="A26" s="2" t="s">
        <v>21</v>
      </c>
      <c r="O26" s="50"/>
    </row>
    <row r="27" spans="1:15" x14ac:dyDescent="0.3">
      <c r="A27" s="2" t="s">
        <v>22</v>
      </c>
      <c r="G27" s="2"/>
      <c r="L27" s="50"/>
    </row>
    <row r="28" spans="1:15" x14ac:dyDescent="0.3">
      <c r="A28" s="1" t="s">
        <v>73</v>
      </c>
      <c r="D28" s="1">
        <v>2798</v>
      </c>
      <c r="E28" s="50">
        <v>11</v>
      </c>
      <c r="G28" s="1">
        <f>D28*E28</f>
        <v>30778</v>
      </c>
    </row>
    <row r="29" spans="1:15" x14ac:dyDescent="0.3">
      <c r="A29" s="1" t="s">
        <v>74</v>
      </c>
      <c r="D29" s="1">
        <v>1338</v>
      </c>
      <c r="E29" s="50">
        <v>13</v>
      </c>
      <c r="G29" s="1">
        <f t="shared" ref="G29:G31" si="2">D29*E29</f>
        <v>17394</v>
      </c>
    </row>
    <row r="30" spans="1:15" x14ac:dyDescent="0.3">
      <c r="A30" s="1" t="s">
        <v>75</v>
      </c>
      <c r="D30" s="1">
        <v>596</v>
      </c>
      <c r="E30" s="50">
        <v>14</v>
      </c>
      <c r="G30" s="1">
        <f t="shared" si="2"/>
        <v>8344</v>
      </c>
    </row>
    <row r="31" spans="1:15" x14ac:dyDescent="0.3">
      <c r="A31" s="1" t="s">
        <v>76</v>
      </c>
      <c r="D31" s="1">
        <v>2</v>
      </c>
      <c r="E31" s="50">
        <v>16</v>
      </c>
      <c r="G31" s="1">
        <f t="shared" si="2"/>
        <v>32</v>
      </c>
    </row>
    <row r="32" spans="1:15" x14ac:dyDescent="0.3">
      <c r="A32" s="1" t="s">
        <v>19</v>
      </c>
      <c r="D32" s="1">
        <f>SUM(D28:D31)</f>
        <v>4734</v>
      </c>
      <c r="G32" s="2">
        <f>SUM(G28:G31)</f>
        <v>56548</v>
      </c>
    </row>
    <row r="33" spans="1:7" x14ac:dyDescent="0.3">
      <c r="G33" s="2"/>
    </row>
    <row r="34" spans="1:7" x14ac:dyDescent="0.3">
      <c r="A34" s="1" t="s">
        <v>82</v>
      </c>
      <c r="G34" s="2"/>
    </row>
    <row r="35" spans="1:7" x14ac:dyDescent="0.3">
      <c r="A35" s="52" t="s">
        <v>41</v>
      </c>
      <c r="D35" s="1">
        <v>1511</v>
      </c>
      <c r="E35" s="50">
        <v>23</v>
      </c>
      <c r="G35" s="2">
        <f>D35*E35</f>
        <v>34753</v>
      </c>
    </row>
    <row r="36" spans="1:7" x14ac:dyDescent="0.3">
      <c r="A36" s="52"/>
    </row>
    <row r="37" spans="1:7" x14ac:dyDescent="0.3">
      <c r="A37" s="2" t="s">
        <v>23</v>
      </c>
      <c r="G37" s="2">
        <f>G9+G19+G24+G32+G35</f>
        <v>1929782</v>
      </c>
    </row>
    <row r="39" spans="1:7" x14ac:dyDescent="0.3">
      <c r="A39" s="2" t="s">
        <v>24</v>
      </c>
      <c r="G39" s="55">
        <v>-1004897.57</v>
      </c>
    </row>
    <row r="41" spans="1:7" x14ac:dyDescent="0.3">
      <c r="A41" s="2" t="s">
        <v>25</v>
      </c>
      <c r="G41" s="55">
        <v>-312819.71000000002</v>
      </c>
    </row>
    <row r="43" spans="1:7" x14ac:dyDescent="0.3">
      <c r="A43" s="2" t="s">
        <v>26</v>
      </c>
      <c r="G43" s="55">
        <v>-489632.99</v>
      </c>
    </row>
    <row r="45" spans="1:7" x14ac:dyDescent="0.3">
      <c r="A45" s="2" t="s">
        <v>27</v>
      </c>
      <c r="G45" s="53">
        <v>-54778.71</v>
      </c>
    </row>
    <row r="46" spans="1:7" x14ac:dyDescent="0.3">
      <c r="A46" s="2"/>
      <c r="G46" s="53"/>
    </row>
    <row r="47" spans="1:7" x14ac:dyDescent="0.3">
      <c r="A47" s="83" t="s">
        <v>82</v>
      </c>
      <c r="B47" s="83"/>
      <c r="C47" s="83"/>
      <c r="D47" s="83"/>
      <c r="E47" s="83"/>
      <c r="F47" s="83"/>
      <c r="G47" s="53">
        <v>-34087.160000000003</v>
      </c>
    </row>
    <row r="48" spans="1:7" x14ac:dyDescent="0.3">
      <c r="A48" s="2"/>
    </row>
    <row r="49" spans="1:7" x14ac:dyDescent="0.3">
      <c r="A49" s="2" t="s">
        <v>28</v>
      </c>
      <c r="G49" s="54">
        <f>G39+G41+G43+G45+G47</f>
        <v>-1896216.14</v>
      </c>
    </row>
    <row r="51" spans="1:7" x14ac:dyDescent="0.3">
      <c r="A51" s="2" t="s">
        <v>29</v>
      </c>
      <c r="G51" s="55">
        <f>G37+G49</f>
        <v>33565.860000000102</v>
      </c>
    </row>
    <row r="52" spans="1:7" x14ac:dyDescent="0.3">
      <c r="A52" s="2"/>
    </row>
    <row r="53" spans="1:7" x14ac:dyDescent="0.3">
      <c r="A53" s="2"/>
    </row>
    <row r="59" spans="1:7" x14ac:dyDescent="0.3">
      <c r="A59" s="3"/>
    </row>
    <row r="68" spans="1:1" x14ac:dyDescent="0.3">
      <c r="A68" s="2"/>
    </row>
    <row r="70" spans="1:1" x14ac:dyDescent="0.3">
      <c r="A70" s="2"/>
    </row>
    <row r="80" spans="1:1" x14ac:dyDescent="0.3">
      <c r="A80" s="2"/>
    </row>
    <row r="84" spans="1:1" x14ac:dyDescent="0.3">
      <c r="A84" s="2"/>
    </row>
    <row r="85" spans="1:1" x14ac:dyDescent="0.3">
      <c r="A85" s="2"/>
    </row>
    <row r="89" spans="1:1" x14ac:dyDescent="0.3">
      <c r="A89" s="2"/>
    </row>
    <row r="91" spans="1:1" x14ac:dyDescent="0.3">
      <c r="A91" s="2"/>
    </row>
    <row r="93" spans="1:1" x14ac:dyDescent="0.3">
      <c r="A93" s="2"/>
    </row>
    <row r="95" spans="1:1" x14ac:dyDescent="0.3">
      <c r="A95" s="2"/>
    </row>
    <row r="97" spans="1:1" x14ac:dyDescent="0.3">
      <c r="A97" s="2"/>
    </row>
    <row r="98" spans="1:1" x14ac:dyDescent="0.3">
      <c r="A98" s="2"/>
    </row>
    <row r="100" spans="1:1" x14ac:dyDescent="0.3">
      <c r="A100" s="2"/>
    </row>
    <row r="102" spans="1:1" x14ac:dyDescent="0.3">
      <c r="A102" s="2"/>
    </row>
    <row r="103" spans="1:1" x14ac:dyDescent="0.3">
      <c r="A103" s="2"/>
    </row>
  </sheetData>
  <mergeCells count="2">
    <mergeCell ref="A1:G1"/>
    <mergeCell ref="A47:F47"/>
  </mergeCells>
  <pageMargins left="0.70866141732283472" right="0.70866141732283472" top="0.59055118110236227" bottom="0.59055118110236227" header="0.31496062992125984" footer="0.31496062992125984"/>
  <pageSetup paperSize="9" scale="94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2B8CA-E21F-4A95-8155-026B4320F371}">
  <sheetPr>
    <pageSetUpPr fitToPage="1"/>
  </sheetPr>
  <dimension ref="A1:N53"/>
  <sheetViews>
    <sheetView topLeftCell="A24" zoomScale="110" workbookViewId="0">
      <selection activeCell="F30" sqref="F30"/>
    </sheetView>
  </sheetViews>
  <sheetFormatPr defaultRowHeight="14.4" x14ac:dyDescent="0.3"/>
  <cols>
    <col min="1" max="1" width="23.6640625" customWidth="1"/>
    <col min="2" max="2" width="11.88671875" customWidth="1"/>
    <col min="3" max="3" width="3" style="12" customWidth="1"/>
    <col min="4" max="4" width="5.109375" customWidth="1"/>
    <col min="5" max="5" width="12.33203125" customWidth="1"/>
    <col min="6" max="6" width="5.5546875" customWidth="1"/>
    <col min="7" max="7" width="3.6640625" style="42" customWidth="1"/>
    <col min="8" max="8" width="3.5546875" customWidth="1"/>
    <col min="9" max="9" width="10.33203125" customWidth="1"/>
    <col min="10" max="10" width="12.33203125" customWidth="1"/>
    <col min="11" max="11" width="24.33203125" customWidth="1"/>
    <col min="12" max="1024" width="12.33203125" customWidth="1"/>
  </cols>
  <sheetData>
    <row r="1" spans="1:10" s="5" customFormat="1" ht="17.399999999999999" x14ac:dyDescent="0.35">
      <c r="A1" s="84" t="s">
        <v>91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16.8" x14ac:dyDescent="0.3">
      <c r="A2" s="6"/>
      <c r="B2" s="7"/>
      <c r="C2" s="43"/>
      <c r="F2" s="8"/>
      <c r="G2" s="44"/>
      <c r="H2" s="8"/>
      <c r="I2" s="8"/>
      <c r="J2" s="8"/>
    </row>
    <row r="3" spans="1:10" x14ac:dyDescent="0.3">
      <c r="A3" t="s">
        <v>85</v>
      </c>
      <c r="B3" s="9">
        <v>402900</v>
      </c>
    </row>
    <row r="4" spans="1:10" x14ac:dyDescent="0.3">
      <c r="A4" t="s">
        <v>86</v>
      </c>
      <c r="B4" s="9">
        <v>-22442.5</v>
      </c>
    </row>
    <row r="5" spans="1:10" x14ac:dyDescent="0.3">
      <c r="B5" s="45">
        <f>B3+B4</f>
        <v>380457.5</v>
      </c>
    </row>
    <row r="6" spans="1:10" x14ac:dyDescent="0.3">
      <c r="B6" s="9"/>
    </row>
    <row r="7" spans="1:10" x14ac:dyDescent="0.3">
      <c r="B7" s="9"/>
    </row>
    <row r="8" spans="1:10" x14ac:dyDescent="0.3">
      <c r="A8" t="s">
        <v>31</v>
      </c>
      <c r="B8" s="9">
        <f>J41</f>
        <v>2368596.5</v>
      </c>
    </row>
    <row r="9" spans="1:10" x14ac:dyDescent="0.3">
      <c r="A9" s="46" t="s">
        <v>32</v>
      </c>
      <c r="B9" s="4" t="s">
        <v>21</v>
      </c>
    </row>
    <row r="10" spans="1:10" x14ac:dyDescent="0.3">
      <c r="B10" s="9"/>
    </row>
    <row r="11" spans="1:10" x14ac:dyDescent="0.3">
      <c r="A11" t="s">
        <v>89</v>
      </c>
      <c r="B11" s="9">
        <v>381387</v>
      </c>
    </row>
    <row r="12" spans="1:10" x14ac:dyDescent="0.3">
      <c r="A12" t="s">
        <v>90</v>
      </c>
      <c r="B12" s="9">
        <v>-41742.5</v>
      </c>
    </row>
    <row r="13" spans="1:10" x14ac:dyDescent="0.3">
      <c r="B13" s="45">
        <f>B11+B12</f>
        <v>339644.5</v>
      </c>
    </row>
    <row r="14" spans="1:10" x14ac:dyDescent="0.3">
      <c r="B14" s="45"/>
    </row>
    <row r="15" spans="1:10" x14ac:dyDescent="0.3">
      <c r="B15" s="45"/>
    </row>
    <row r="17" spans="1:14" x14ac:dyDescent="0.3">
      <c r="B17" t="s">
        <v>1</v>
      </c>
      <c r="F17" t="s">
        <v>33</v>
      </c>
      <c r="J17" t="s">
        <v>3</v>
      </c>
    </row>
    <row r="18" spans="1:14" x14ac:dyDescent="0.3">
      <c r="A18" t="s">
        <v>21</v>
      </c>
      <c r="B18" t="s">
        <v>21</v>
      </c>
      <c r="C18" s="12" t="s">
        <v>21</v>
      </c>
      <c r="D18" t="s">
        <v>21</v>
      </c>
      <c r="E18" s="9" t="s">
        <v>21</v>
      </c>
      <c r="I18" s="9"/>
      <c r="J18" s="9" t="s">
        <v>21</v>
      </c>
    </row>
    <row r="19" spans="1:14" s="56" customFormat="1" x14ac:dyDescent="0.3">
      <c r="A19" s="56" t="s">
        <v>34</v>
      </c>
      <c r="B19" s="76">
        <f>'Vyúčtování potravin'!D5</f>
        <v>9984</v>
      </c>
      <c r="C19" s="67" t="s">
        <v>35</v>
      </c>
      <c r="D19" s="56">
        <v>32</v>
      </c>
      <c r="E19" s="77">
        <f>B19*D19</f>
        <v>319488</v>
      </c>
      <c r="G19" s="78"/>
      <c r="I19" s="79"/>
      <c r="J19" s="79">
        <f>E19</f>
        <v>319488</v>
      </c>
    </row>
    <row r="20" spans="1:14" s="56" customFormat="1" x14ac:dyDescent="0.3">
      <c r="A20" s="56" t="s">
        <v>36</v>
      </c>
      <c r="B20" s="76">
        <f>'Vyúčtování potravin'!D6</f>
        <v>10307</v>
      </c>
      <c r="C20" s="67" t="s">
        <v>35</v>
      </c>
      <c r="D20" s="56">
        <v>37</v>
      </c>
      <c r="E20" s="77">
        <f>B20*D20</f>
        <v>381359</v>
      </c>
      <c r="G20" s="78"/>
      <c r="I20" s="79"/>
      <c r="J20" s="79">
        <f>E20</f>
        <v>381359</v>
      </c>
    </row>
    <row r="21" spans="1:14" x14ac:dyDescent="0.3">
      <c r="A21" t="s">
        <v>21</v>
      </c>
      <c r="B21" s="48" t="s">
        <v>21</v>
      </c>
      <c r="C21" s="12" t="s">
        <v>21</v>
      </c>
      <c r="D21" t="s">
        <v>21</v>
      </c>
      <c r="E21" s="10" t="s">
        <v>21</v>
      </c>
      <c r="I21" s="9"/>
      <c r="J21" s="9" t="s">
        <v>21</v>
      </c>
    </row>
    <row r="22" spans="1:14" s="56" customFormat="1" x14ac:dyDescent="0.3">
      <c r="A22" s="56" t="s">
        <v>37</v>
      </c>
      <c r="B22" s="76">
        <f>'Vyúčtování potravin'!D7</f>
        <v>3017</v>
      </c>
      <c r="C22" s="67" t="s">
        <v>35</v>
      </c>
      <c r="D22" s="56">
        <v>41</v>
      </c>
      <c r="E22" s="77">
        <f>B22*D22</f>
        <v>123697</v>
      </c>
      <c r="G22" s="78"/>
      <c r="I22" s="79"/>
      <c r="J22" s="79">
        <f>E22</f>
        <v>123697</v>
      </c>
    </row>
    <row r="23" spans="1:14" x14ac:dyDescent="0.3">
      <c r="A23" t="s">
        <v>21</v>
      </c>
      <c r="B23" s="48" t="s">
        <v>21</v>
      </c>
      <c r="C23" s="12" t="s">
        <v>21</v>
      </c>
      <c r="D23" t="s">
        <v>21</v>
      </c>
      <c r="E23" s="10" t="s">
        <v>21</v>
      </c>
      <c r="F23" t="s">
        <v>21</v>
      </c>
      <c r="I23" s="9"/>
      <c r="J23" s="9" t="s">
        <v>21</v>
      </c>
      <c r="L23" s="9"/>
      <c r="M23" s="9"/>
    </row>
    <row r="24" spans="1:14" s="56" customFormat="1" x14ac:dyDescent="0.3">
      <c r="A24" s="56" t="s">
        <v>38</v>
      </c>
      <c r="B24" s="76">
        <f>'Vyúčtování potravin'!D8</f>
        <v>4309</v>
      </c>
      <c r="C24" s="67" t="s">
        <v>35</v>
      </c>
      <c r="D24" s="56">
        <v>28</v>
      </c>
      <c r="E24" s="77">
        <f>B24*D24</f>
        <v>120652</v>
      </c>
      <c r="F24" s="76">
        <v>4309</v>
      </c>
      <c r="G24" s="78" t="s">
        <v>35</v>
      </c>
      <c r="H24" s="56">
        <v>18</v>
      </c>
      <c r="I24" s="79">
        <f>F24*H24</f>
        <v>77562</v>
      </c>
      <c r="J24" s="79">
        <f>E24+I24</f>
        <v>198214</v>
      </c>
      <c r="K24" s="79"/>
      <c r="L24" s="79"/>
    </row>
    <row r="25" spans="1:14" x14ac:dyDescent="0.3">
      <c r="A25" t="s">
        <v>21</v>
      </c>
      <c r="B25" s="48" t="s">
        <v>21</v>
      </c>
      <c r="C25" s="12" t="s">
        <v>21</v>
      </c>
      <c r="D25" t="s">
        <v>21</v>
      </c>
      <c r="E25" s="10" t="s">
        <v>21</v>
      </c>
      <c r="G25" s="42" t="s">
        <v>21</v>
      </c>
      <c r="H25" t="s">
        <v>21</v>
      </c>
      <c r="I25" s="9" t="s">
        <v>21</v>
      </c>
      <c r="J25" s="9" t="s">
        <v>21</v>
      </c>
    </row>
    <row r="26" spans="1:14" s="56" customFormat="1" x14ac:dyDescent="0.3">
      <c r="A26" s="56" t="s">
        <v>39</v>
      </c>
      <c r="B26" s="76">
        <f>'Vyúčtování potravin'!D14</f>
        <v>6662</v>
      </c>
      <c r="C26" s="67" t="s">
        <v>35</v>
      </c>
      <c r="D26" s="56">
        <v>11</v>
      </c>
      <c r="E26" s="77">
        <f>B26*D26</f>
        <v>73282</v>
      </c>
      <c r="F26" s="56" t="s">
        <v>21</v>
      </c>
      <c r="G26" s="78"/>
      <c r="I26" s="79" t="s">
        <v>21</v>
      </c>
      <c r="J26" s="79">
        <f>E26</f>
        <v>73282</v>
      </c>
      <c r="L26" s="79"/>
    </row>
    <row r="27" spans="1:14" s="56" customFormat="1" x14ac:dyDescent="0.3">
      <c r="A27" s="56" t="s">
        <v>40</v>
      </c>
      <c r="B27" s="76">
        <f>'Vyúčtování potravin'!D16</f>
        <v>147</v>
      </c>
      <c r="C27" s="67" t="s">
        <v>35</v>
      </c>
      <c r="D27" s="56">
        <v>32</v>
      </c>
      <c r="E27" s="77">
        <f t="shared" ref="E27:E30" si="0">B27*D27</f>
        <v>4704</v>
      </c>
      <c r="G27" s="78"/>
      <c r="I27" s="79" t="s">
        <v>21</v>
      </c>
      <c r="J27" s="79">
        <f>E27</f>
        <v>4704</v>
      </c>
      <c r="M27" s="79"/>
      <c r="N27" s="79"/>
    </row>
    <row r="28" spans="1:14" s="56" customFormat="1" x14ac:dyDescent="0.3">
      <c r="A28" s="56" t="s">
        <v>41</v>
      </c>
      <c r="B28" s="76">
        <f>'Vyúčtování potravin'!D15</f>
        <v>6515</v>
      </c>
      <c r="C28" s="67" t="s">
        <v>35</v>
      </c>
      <c r="D28" s="56">
        <v>23</v>
      </c>
      <c r="E28" s="77">
        <f t="shared" si="0"/>
        <v>149845</v>
      </c>
      <c r="G28" s="78"/>
      <c r="I28" s="79"/>
      <c r="J28" s="79">
        <f>E28</f>
        <v>149845</v>
      </c>
      <c r="K28" s="79"/>
    </row>
    <row r="29" spans="1:14" s="56" customFormat="1" x14ac:dyDescent="0.3">
      <c r="A29" s="56" t="s">
        <v>42</v>
      </c>
      <c r="B29" s="76">
        <f>'Vyúčtování potravin'!D17</f>
        <v>4990</v>
      </c>
      <c r="C29" s="67" t="s">
        <v>35</v>
      </c>
      <c r="D29" s="56">
        <v>11</v>
      </c>
      <c r="E29" s="77">
        <f t="shared" si="0"/>
        <v>54890</v>
      </c>
      <c r="G29" s="78"/>
      <c r="I29" s="79" t="s">
        <v>21</v>
      </c>
      <c r="J29" s="79">
        <f>E29</f>
        <v>54890</v>
      </c>
      <c r="K29" s="79"/>
    </row>
    <row r="30" spans="1:14" s="56" customFormat="1" x14ac:dyDescent="0.3">
      <c r="A30" s="56" t="s">
        <v>43</v>
      </c>
      <c r="B30" s="76">
        <f>'Vyúčtování potravin'!D18</f>
        <v>887</v>
      </c>
      <c r="C30" s="67" t="s">
        <v>35</v>
      </c>
      <c r="D30" s="56">
        <v>28</v>
      </c>
      <c r="E30" s="77">
        <f t="shared" si="0"/>
        <v>24836</v>
      </c>
      <c r="F30" s="76">
        <v>887</v>
      </c>
      <c r="G30" s="78" t="s">
        <v>35</v>
      </c>
      <c r="H30" s="56">
        <v>18</v>
      </c>
      <c r="I30" s="79">
        <f>F30*H30</f>
        <v>15966</v>
      </c>
      <c r="J30" s="79">
        <f>E30+I30</f>
        <v>40802</v>
      </c>
      <c r="K30" s="79"/>
      <c r="L30" s="79"/>
      <c r="M30" s="79"/>
    </row>
    <row r="31" spans="1:14" x14ac:dyDescent="0.3">
      <c r="A31" t="s">
        <v>21</v>
      </c>
      <c r="B31" s="48" t="s">
        <v>21</v>
      </c>
      <c r="C31" s="12" t="s">
        <v>21</v>
      </c>
      <c r="D31" t="s">
        <v>21</v>
      </c>
      <c r="E31" s="10" t="s">
        <v>21</v>
      </c>
      <c r="F31" t="s">
        <v>21</v>
      </c>
      <c r="G31" s="42" t="s">
        <v>21</v>
      </c>
      <c r="H31" t="s">
        <v>21</v>
      </c>
      <c r="I31" s="9" t="s">
        <v>21</v>
      </c>
      <c r="J31" s="9" t="s">
        <v>21</v>
      </c>
      <c r="M31" s="9"/>
    </row>
    <row r="32" spans="1:14" s="56" customFormat="1" x14ac:dyDescent="0.3">
      <c r="A32" s="56" t="s">
        <v>44</v>
      </c>
      <c r="B32" s="76">
        <v>6870</v>
      </c>
      <c r="C32" s="67" t="s">
        <v>35</v>
      </c>
      <c r="D32" s="56">
        <v>81</v>
      </c>
      <c r="E32" s="77">
        <f>B32*D32</f>
        <v>556470</v>
      </c>
      <c r="G32" s="78"/>
      <c r="I32" s="79"/>
      <c r="J32" s="79">
        <f>E32</f>
        <v>556470</v>
      </c>
      <c r="K32" s="79"/>
      <c r="M32" s="79"/>
      <c r="N32" s="74"/>
    </row>
    <row r="33" spans="1:14" s="56" customFormat="1" x14ac:dyDescent="0.3">
      <c r="A33" s="56" t="s">
        <v>45</v>
      </c>
      <c r="B33" s="76">
        <v>3830</v>
      </c>
      <c r="C33" s="67" t="s">
        <v>35</v>
      </c>
      <c r="D33" s="56">
        <v>81</v>
      </c>
      <c r="E33" s="77">
        <f>B33*D33</f>
        <v>310230</v>
      </c>
      <c r="F33" s="56" t="s">
        <v>21</v>
      </c>
      <c r="G33" s="78"/>
      <c r="I33" s="79"/>
      <c r="J33" s="79">
        <f>E33</f>
        <v>310230</v>
      </c>
      <c r="K33" s="79"/>
      <c r="N33" s="79"/>
    </row>
    <row r="34" spans="1:14" x14ac:dyDescent="0.3">
      <c r="B34" s="48"/>
      <c r="E34" s="10"/>
      <c r="I34" s="9"/>
      <c r="J34" s="9"/>
      <c r="K34" s="9"/>
      <c r="N34" s="9"/>
    </row>
    <row r="35" spans="1:14" x14ac:dyDescent="0.3">
      <c r="A35" t="s">
        <v>83</v>
      </c>
      <c r="B35" s="48">
        <v>1511</v>
      </c>
      <c r="C35" s="12" t="s">
        <v>35</v>
      </c>
      <c r="D35">
        <v>40.5</v>
      </c>
      <c r="E35" s="10">
        <f>B35*D35</f>
        <v>61195.5</v>
      </c>
      <c r="I35" s="9"/>
      <c r="J35" s="9">
        <f>E35</f>
        <v>61195.5</v>
      </c>
      <c r="K35" s="9"/>
      <c r="N35" s="9"/>
    </row>
    <row r="36" spans="1:14" x14ac:dyDescent="0.3">
      <c r="B36" s="48" t="s">
        <v>21</v>
      </c>
      <c r="C36" s="12" t="s">
        <v>21</v>
      </c>
      <c r="D36" t="s">
        <v>21</v>
      </c>
      <c r="E36" s="10" t="s">
        <v>21</v>
      </c>
      <c r="I36" s="9"/>
      <c r="J36" s="9" t="s">
        <v>21</v>
      </c>
      <c r="M36" s="9"/>
    </row>
    <row r="37" spans="1:14" s="56" customFormat="1" ht="15.6" x14ac:dyDescent="0.3">
      <c r="A37" s="80" t="s">
        <v>73</v>
      </c>
      <c r="B37" s="76">
        <f>'Vyúčtování potravin'!D28</f>
        <v>2798</v>
      </c>
      <c r="C37" s="67" t="s">
        <v>35</v>
      </c>
      <c r="D37" s="56">
        <v>19</v>
      </c>
      <c r="E37" s="77">
        <f>B37*D37</f>
        <v>53162</v>
      </c>
      <c r="G37" s="78"/>
      <c r="I37" s="79"/>
      <c r="J37" s="79">
        <f>E37</f>
        <v>53162</v>
      </c>
      <c r="N37" s="79"/>
    </row>
    <row r="38" spans="1:14" s="56" customFormat="1" ht="15.6" x14ac:dyDescent="0.3">
      <c r="A38" s="80" t="s">
        <v>74</v>
      </c>
      <c r="B38" s="76">
        <f>'Vyúčtování potravin'!D29</f>
        <v>1338</v>
      </c>
      <c r="C38" s="67" t="s">
        <v>58</v>
      </c>
      <c r="D38" s="56">
        <v>21</v>
      </c>
      <c r="E38" s="77">
        <f t="shared" ref="E38:E40" si="1">B38*D38</f>
        <v>28098</v>
      </c>
      <c r="G38" s="78"/>
      <c r="I38" s="79"/>
      <c r="J38" s="79">
        <f t="shared" ref="J38:J40" si="2">E38</f>
        <v>28098</v>
      </c>
      <c r="N38" s="79"/>
    </row>
    <row r="39" spans="1:14" s="56" customFormat="1" ht="15.6" x14ac:dyDescent="0.3">
      <c r="A39" s="80" t="s">
        <v>75</v>
      </c>
      <c r="B39" s="76">
        <f>'Vyúčtování potravin'!D30</f>
        <v>596</v>
      </c>
      <c r="C39" s="67" t="s">
        <v>58</v>
      </c>
      <c r="D39" s="56">
        <v>22</v>
      </c>
      <c r="E39" s="77">
        <f t="shared" si="1"/>
        <v>13112</v>
      </c>
      <c r="G39" s="78"/>
      <c r="I39" s="79"/>
      <c r="J39" s="79">
        <f t="shared" si="2"/>
        <v>13112</v>
      </c>
      <c r="N39" s="79"/>
    </row>
    <row r="40" spans="1:14" s="56" customFormat="1" ht="15.6" x14ac:dyDescent="0.3">
      <c r="A40" s="80" t="s">
        <v>76</v>
      </c>
      <c r="B40" s="76">
        <f>'Vyúčtování potravin'!D31</f>
        <v>2</v>
      </c>
      <c r="C40" s="67" t="s">
        <v>58</v>
      </c>
      <c r="D40" s="56">
        <v>24</v>
      </c>
      <c r="E40" s="77">
        <f t="shared" si="1"/>
        <v>48</v>
      </c>
      <c r="G40" s="78"/>
      <c r="I40" s="79"/>
      <c r="J40" s="79">
        <f t="shared" si="2"/>
        <v>48</v>
      </c>
      <c r="N40" s="79"/>
    </row>
    <row r="41" spans="1:14" x14ac:dyDescent="0.3">
      <c r="B41">
        <f>SUM(B19:B40)</f>
        <v>63763</v>
      </c>
      <c r="E41" s="45">
        <f>SUM(E19:E40)</f>
        <v>2275068.5</v>
      </c>
      <c r="F41" s="15"/>
      <c r="G41" s="47"/>
      <c r="H41" s="15"/>
      <c r="I41" s="45">
        <f>SUM(I24:I31)</f>
        <v>93528</v>
      </c>
      <c r="J41" s="45">
        <f>SUM(J19:J40)</f>
        <v>2368596.5</v>
      </c>
      <c r="K41" s="9"/>
      <c r="L41" s="9"/>
    </row>
    <row r="42" spans="1:14" x14ac:dyDescent="0.3">
      <c r="J42" s="9">
        <f>E52</f>
        <v>2226279.09</v>
      </c>
      <c r="K42" s="9"/>
      <c r="L42" s="9"/>
      <c r="N42" s="9"/>
    </row>
    <row r="43" spans="1:14" x14ac:dyDescent="0.3">
      <c r="J43" s="45">
        <f>J41-J42</f>
        <v>142317.41000000015</v>
      </c>
      <c r="L43" s="9"/>
      <c r="N43" s="9"/>
    </row>
    <row r="44" spans="1:14" x14ac:dyDescent="0.3">
      <c r="L44" s="9"/>
    </row>
    <row r="45" spans="1:14" x14ac:dyDescent="0.3">
      <c r="A45" t="s">
        <v>46</v>
      </c>
      <c r="J45" s="9">
        <f>J43-J46</f>
        <v>108751.55000000005</v>
      </c>
      <c r="K45" s="9"/>
    </row>
    <row r="46" spans="1:14" x14ac:dyDescent="0.3">
      <c r="A46" t="s">
        <v>47</v>
      </c>
      <c r="J46" s="45">
        <f>'Vyúčtování potravin'!G51</f>
        <v>33565.860000000102</v>
      </c>
    </row>
    <row r="49" spans="1:11" x14ac:dyDescent="0.3">
      <c r="A49" t="s">
        <v>48</v>
      </c>
      <c r="E49" s="9">
        <f>ABS('Vyúčtování potravin'!G49)</f>
        <v>1896216.14</v>
      </c>
    </row>
    <row r="50" spans="1:11" x14ac:dyDescent="0.3">
      <c r="A50" t="s">
        <v>49</v>
      </c>
      <c r="E50" s="9">
        <f>'rozbor zisku v HČ'!J38</f>
        <v>92409</v>
      </c>
      <c r="K50" s="9"/>
    </row>
    <row r="51" spans="1:11" x14ac:dyDescent="0.3">
      <c r="A51" t="s">
        <v>50</v>
      </c>
      <c r="E51" s="9">
        <f>'rozbor zisku v HČ'!J46</f>
        <v>237653.95</v>
      </c>
      <c r="I51" s="9"/>
    </row>
    <row r="52" spans="1:11" x14ac:dyDescent="0.3">
      <c r="E52" s="45">
        <f>E50+E51+E49</f>
        <v>2226279.09</v>
      </c>
    </row>
    <row r="53" spans="1:11" x14ac:dyDescent="0.3">
      <c r="I53" s="9"/>
    </row>
  </sheetData>
  <mergeCells count="1">
    <mergeCell ref="A1:J1"/>
  </mergeCells>
  <pageMargins left="0.31496062992125984" right="0.31496062992125984" top="0.59055118110236227" bottom="0.59055118110236227" header="0.31496062992125984" footer="0.31496062992125984"/>
  <pageSetup paperSize="9" scale="98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49A0-9302-48FA-82A6-F0EFE2826627}">
  <sheetPr>
    <tabColor rgb="FF00B050"/>
    <pageSetUpPr fitToPage="1"/>
  </sheetPr>
  <dimension ref="A1:P60"/>
  <sheetViews>
    <sheetView topLeftCell="A39" workbookViewId="0">
      <selection activeCell="E51" sqref="E51"/>
    </sheetView>
  </sheetViews>
  <sheetFormatPr defaultRowHeight="14.4" x14ac:dyDescent="0.3"/>
  <cols>
    <col min="1" max="1" width="10.109375" customWidth="1"/>
    <col min="3" max="3" width="10.44140625" customWidth="1"/>
    <col min="4" max="4" width="0" hidden="1" customWidth="1"/>
    <col min="5" max="5" width="11.88671875" bestFit="1" customWidth="1"/>
    <col min="7" max="8" width="5.6640625" customWidth="1"/>
    <col min="10" max="10" width="12.88671875" bestFit="1" customWidth="1"/>
    <col min="11" max="11" width="3.88671875" customWidth="1"/>
    <col min="13" max="14" width="9.88671875" bestFit="1" customWidth="1"/>
    <col min="16" max="16" width="9.88671875" bestFit="1" customWidth="1"/>
  </cols>
  <sheetData>
    <row r="1" spans="1:11" x14ac:dyDescent="0.3">
      <c r="A1" t="s">
        <v>51</v>
      </c>
    </row>
    <row r="3" spans="1:11" ht="15.6" x14ac:dyDescent="0.3">
      <c r="A3" s="85" t="s">
        <v>88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5" spans="1:11" s="56" customFormat="1" x14ac:dyDescent="0.3">
      <c r="A5" s="56" t="s">
        <v>52</v>
      </c>
    </row>
    <row r="6" spans="1:11" s="56" customFormat="1" ht="15" thickBot="1" x14ac:dyDescent="0.35"/>
    <row r="7" spans="1:11" s="56" customFormat="1" x14ac:dyDescent="0.3">
      <c r="A7" s="60" t="s">
        <v>53</v>
      </c>
      <c r="B7" s="61"/>
      <c r="E7" s="62">
        <v>6870</v>
      </c>
      <c r="F7" s="56" t="s">
        <v>54</v>
      </c>
    </row>
    <row r="8" spans="1:11" s="56" customFormat="1" ht="15" thickBot="1" x14ac:dyDescent="0.35">
      <c r="A8" s="63" t="s">
        <v>55</v>
      </c>
      <c r="B8" s="64"/>
      <c r="E8" s="65">
        <v>3830</v>
      </c>
      <c r="F8" s="58" t="s">
        <v>54</v>
      </c>
    </row>
    <row r="9" spans="1:11" s="56" customFormat="1" x14ac:dyDescent="0.3">
      <c r="A9" s="56" t="s">
        <v>56</v>
      </c>
      <c r="E9" s="66">
        <f>SUM(E7:E8)</f>
        <v>10700</v>
      </c>
      <c r="F9" s="56" t="s">
        <v>54</v>
      </c>
    </row>
    <row r="10" spans="1:11" s="56" customFormat="1" x14ac:dyDescent="0.3">
      <c r="E10" s="66"/>
    </row>
    <row r="11" spans="1:11" s="56" customFormat="1" x14ac:dyDescent="0.3">
      <c r="A11" s="56" t="s">
        <v>57</v>
      </c>
      <c r="E11" s="62">
        <f>E9</f>
        <v>10700</v>
      </c>
      <c r="F11" s="56" t="s">
        <v>54</v>
      </c>
      <c r="G11" s="67" t="s">
        <v>58</v>
      </c>
      <c r="H11" s="68">
        <v>46</v>
      </c>
      <c r="I11" s="56" t="s">
        <v>59</v>
      </c>
      <c r="J11" s="68">
        <f>E11*H11</f>
        <v>492200</v>
      </c>
      <c r="K11" s="56" t="s">
        <v>60</v>
      </c>
    </row>
    <row r="12" spans="1:11" s="56" customFormat="1" x14ac:dyDescent="0.3">
      <c r="A12" s="56" t="s">
        <v>61</v>
      </c>
      <c r="E12" s="69"/>
      <c r="J12" s="68">
        <v>489632.99</v>
      </c>
      <c r="K12" s="56" t="s">
        <v>60</v>
      </c>
    </row>
    <row r="13" spans="1:11" s="56" customFormat="1" ht="15" thickBot="1" x14ac:dyDescent="0.35">
      <c r="A13" s="70" t="s">
        <v>62</v>
      </c>
      <c r="B13" s="70"/>
      <c r="C13" s="70"/>
      <c r="D13" s="70"/>
      <c r="E13" s="70"/>
      <c r="F13" s="70"/>
      <c r="G13" s="70"/>
      <c r="H13" s="70"/>
      <c r="I13" s="70"/>
      <c r="J13" s="71">
        <f>J11-J12</f>
        <v>2567.0100000000093</v>
      </c>
      <c r="K13" s="70" t="s">
        <v>60</v>
      </c>
    </row>
    <row r="14" spans="1:11" s="56" customFormat="1" ht="15.6" thickTop="1" thickBot="1" x14ac:dyDescent="0.35"/>
    <row r="15" spans="1:11" s="56" customFormat="1" ht="15" thickBot="1" x14ac:dyDescent="0.35">
      <c r="A15" s="72" t="s">
        <v>63</v>
      </c>
    </row>
    <row r="16" spans="1:11" s="56" customFormat="1" x14ac:dyDescent="0.3">
      <c r="A16" s="56" t="s">
        <v>57</v>
      </c>
      <c r="C16" s="56" t="s">
        <v>77</v>
      </c>
      <c r="E16" s="62">
        <v>2798</v>
      </c>
      <c r="F16" s="56" t="s">
        <v>64</v>
      </c>
      <c r="G16" s="67" t="s">
        <v>58</v>
      </c>
      <c r="H16" s="68">
        <v>11</v>
      </c>
      <c r="I16" s="56" t="s">
        <v>59</v>
      </c>
      <c r="J16" s="68">
        <f>E16*H16</f>
        <v>30778</v>
      </c>
      <c r="K16" s="56" t="s">
        <v>60</v>
      </c>
    </row>
    <row r="17" spans="1:16" s="56" customFormat="1" x14ac:dyDescent="0.3">
      <c r="C17" s="56" t="s">
        <v>78</v>
      </c>
      <c r="E17" s="62">
        <v>1338</v>
      </c>
      <c r="F17" s="56" t="s">
        <v>64</v>
      </c>
      <c r="G17" s="67" t="s">
        <v>58</v>
      </c>
      <c r="H17" s="68">
        <v>13</v>
      </c>
      <c r="I17" s="56" t="s">
        <v>59</v>
      </c>
      <c r="J17" s="68">
        <f t="shared" ref="J17:J19" si="0">E17*H17</f>
        <v>17394</v>
      </c>
      <c r="K17" s="56" t="s">
        <v>60</v>
      </c>
      <c r="N17" s="73"/>
    </row>
    <row r="18" spans="1:16" s="56" customFormat="1" x14ac:dyDescent="0.3">
      <c r="C18" s="56" t="s">
        <v>79</v>
      </c>
      <c r="E18" s="62">
        <v>596</v>
      </c>
      <c r="F18" s="56" t="s">
        <v>64</v>
      </c>
      <c r="G18" s="67" t="s">
        <v>58</v>
      </c>
      <c r="H18" s="68">
        <v>14</v>
      </c>
      <c r="I18" s="56" t="s">
        <v>59</v>
      </c>
      <c r="J18" s="68">
        <f t="shared" si="0"/>
        <v>8344</v>
      </c>
      <c r="K18" s="56" t="s">
        <v>60</v>
      </c>
      <c r="N18" s="73"/>
    </row>
    <row r="19" spans="1:16" s="56" customFormat="1" x14ac:dyDescent="0.3">
      <c r="C19" s="56" t="s">
        <v>7</v>
      </c>
      <c r="E19" s="62">
        <v>0</v>
      </c>
      <c r="F19" s="56" t="s">
        <v>64</v>
      </c>
      <c r="G19" s="67" t="s">
        <v>58</v>
      </c>
      <c r="H19" s="68">
        <v>16</v>
      </c>
      <c r="I19" s="56" t="s">
        <v>59</v>
      </c>
      <c r="J19" s="68">
        <f t="shared" si="0"/>
        <v>0</v>
      </c>
      <c r="K19" s="56" t="s">
        <v>60</v>
      </c>
      <c r="M19" s="73"/>
      <c r="N19" s="73"/>
    </row>
    <row r="20" spans="1:16" s="56" customFormat="1" x14ac:dyDescent="0.3">
      <c r="A20" s="56" t="s">
        <v>3</v>
      </c>
      <c r="E20" s="62">
        <f>SUM(E16:E19)</f>
        <v>4732</v>
      </c>
      <c r="G20" s="67"/>
      <c r="H20" s="68"/>
      <c r="J20" s="68">
        <f>SUM(J16:J19)</f>
        <v>56516</v>
      </c>
      <c r="K20" s="56" t="s">
        <v>60</v>
      </c>
      <c r="P20" s="73"/>
    </row>
    <row r="21" spans="1:16" s="56" customFormat="1" x14ac:dyDescent="0.3">
      <c r="A21" s="56" t="s">
        <v>61</v>
      </c>
      <c r="J21" s="68">
        <v>54778.71</v>
      </c>
      <c r="K21" s="56" t="s">
        <v>60</v>
      </c>
    </row>
    <row r="22" spans="1:16" s="74" customFormat="1" ht="15" thickBot="1" x14ac:dyDescent="0.35">
      <c r="A22" s="70" t="s">
        <v>62</v>
      </c>
      <c r="B22" s="70"/>
      <c r="C22" s="70"/>
      <c r="D22" s="70"/>
      <c r="E22" s="70"/>
      <c r="F22" s="70"/>
      <c r="G22" s="70"/>
      <c r="H22" s="70"/>
      <c r="I22" s="70"/>
      <c r="J22" s="71">
        <f>J20-J21</f>
        <v>1737.2900000000009</v>
      </c>
      <c r="K22" s="70" t="s">
        <v>60</v>
      </c>
      <c r="N22" s="75"/>
    </row>
    <row r="23" spans="1:16" s="74" customFormat="1" ht="15.6" thickTop="1" thickBot="1" x14ac:dyDescent="0.3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N23" s="75"/>
    </row>
    <row r="24" spans="1:16" s="74" customFormat="1" ht="15" thickBot="1" x14ac:dyDescent="0.35">
      <c r="A24" s="86" t="s">
        <v>84</v>
      </c>
      <c r="B24" s="87"/>
      <c r="C24" s="56"/>
      <c r="D24" s="56"/>
      <c r="E24" s="56"/>
      <c r="F24" s="56"/>
      <c r="G24" s="56"/>
      <c r="H24" s="56"/>
      <c r="I24" s="56"/>
      <c r="J24" s="56"/>
      <c r="K24" s="56"/>
      <c r="N24" s="75"/>
    </row>
    <row r="25" spans="1:16" s="74" customFormat="1" x14ac:dyDescent="0.3">
      <c r="A25" s="56" t="s">
        <v>57</v>
      </c>
      <c r="B25" s="56"/>
      <c r="C25" s="56"/>
      <c r="D25" s="56"/>
      <c r="E25" s="62">
        <v>1511</v>
      </c>
      <c r="F25" s="56" t="s">
        <v>54</v>
      </c>
      <c r="G25" s="67" t="s">
        <v>58</v>
      </c>
      <c r="H25" s="68">
        <v>23</v>
      </c>
      <c r="I25" s="56" t="s">
        <v>59</v>
      </c>
      <c r="J25" s="68">
        <f>E25*H25</f>
        <v>34753</v>
      </c>
      <c r="K25" s="56" t="s">
        <v>60</v>
      </c>
      <c r="N25" s="75"/>
    </row>
    <row r="26" spans="1:16" s="74" customFormat="1" x14ac:dyDescent="0.3">
      <c r="A26" s="56" t="s">
        <v>61</v>
      </c>
      <c r="B26" s="56"/>
      <c r="C26" s="56"/>
      <c r="D26" s="56"/>
      <c r="E26" s="56"/>
      <c r="F26" s="56"/>
      <c r="G26" s="56"/>
      <c r="H26" s="56"/>
      <c r="I26" s="56"/>
      <c r="J26" s="68">
        <v>34087.160000000003</v>
      </c>
      <c r="K26" s="56" t="s">
        <v>60</v>
      </c>
      <c r="N26" s="75"/>
    </row>
    <row r="27" spans="1:16" s="74" customFormat="1" ht="15" thickBot="1" x14ac:dyDescent="0.35">
      <c r="A27" s="70" t="s">
        <v>62</v>
      </c>
      <c r="B27" s="70"/>
      <c r="C27" s="70"/>
      <c r="D27" s="70"/>
      <c r="E27" s="70"/>
      <c r="F27" s="70"/>
      <c r="G27" s="70"/>
      <c r="H27" s="70"/>
      <c r="I27" s="70"/>
      <c r="J27" s="71">
        <f>J25-J26</f>
        <v>665.83999999999651</v>
      </c>
      <c r="K27" s="70" t="s">
        <v>60</v>
      </c>
      <c r="N27" s="75"/>
    </row>
    <row r="28" spans="1:16" s="56" customFormat="1" ht="15.6" thickTop="1" thickBot="1" x14ac:dyDescent="0.35"/>
    <row r="29" spans="1:16" ht="15" thickBot="1" x14ac:dyDescent="0.35">
      <c r="A29" s="16" t="s">
        <v>65</v>
      </c>
      <c r="B29" s="17"/>
      <c r="N29" s="18"/>
    </row>
    <row r="30" spans="1:16" x14ac:dyDescent="0.3">
      <c r="A30" t="s">
        <v>30</v>
      </c>
      <c r="E30" s="11">
        <f>E7</f>
        <v>6870</v>
      </c>
      <c r="F30" t="s">
        <v>54</v>
      </c>
      <c r="G30" s="12" t="s">
        <v>58</v>
      </c>
      <c r="H30" s="13">
        <v>9</v>
      </c>
      <c r="I30" t="s">
        <v>59</v>
      </c>
      <c r="J30" s="13">
        <f>E30*H30</f>
        <v>61830</v>
      </c>
      <c r="K30" t="s">
        <v>60</v>
      </c>
    </row>
    <row r="31" spans="1:16" x14ac:dyDescent="0.3">
      <c r="A31" t="s">
        <v>45</v>
      </c>
      <c r="E31" s="19">
        <f>E8</f>
        <v>3830</v>
      </c>
      <c r="F31" t="s">
        <v>54</v>
      </c>
      <c r="G31" s="12" t="s">
        <v>58</v>
      </c>
      <c r="H31" s="13">
        <v>9</v>
      </c>
      <c r="I31" t="s">
        <v>59</v>
      </c>
      <c r="J31" s="13">
        <f>E31*H31</f>
        <v>34470</v>
      </c>
      <c r="K31" t="s">
        <v>60</v>
      </c>
    </row>
    <row r="32" spans="1:16" x14ac:dyDescent="0.3">
      <c r="J32" s="20">
        <f>SUM(J30:J31)</f>
        <v>96300</v>
      </c>
      <c r="K32" s="15" t="s">
        <v>60</v>
      </c>
      <c r="N32" s="18"/>
    </row>
    <row r="33" spans="1:14" x14ac:dyDescent="0.3">
      <c r="J33" s="20"/>
      <c r="K33" s="15"/>
      <c r="N33" s="18"/>
    </row>
    <row r="34" spans="1:14" x14ac:dyDescent="0.3">
      <c r="A34" t="s">
        <v>84</v>
      </c>
      <c r="E34" s="81">
        <f>E25</f>
        <v>1511</v>
      </c>
      <c r="F34" t="s">
        <v>54</v>
      </c>
      <c r="G34" s="12" t="s">
        <v>58</v>
      </c>
      <c r="H34" s="9">
        <v>4.5</v>
      </c>
      <c r="I34" t="s">
        <v>59</v>
      </c>
      <c r="J34" s="13">
        <f>E34*H34</f>
        <v>6799.5</v>
      </c>
      <c r="K34" t="s">
        <v>60</v>
      </c>
    </row>
    <row r="35" spans="1:14" x14ac:dyDescent="0.3">
      <c r="A35" t="s">
        <v>63</v>
      </c>
      <c r="E35" s="11">
        <f>E20</f>
        <v>4732</v>
      </c>
      <c r="F35" t="s">
        <v>64</v>
      </c>
      <c r="G35" s="12" t="s">
        <v>58</v>
      </c>
      <c r="H35" s="13">
        <v>3</v>
      </c>
      <c r="I35" t="s">
        <v>59</v>
      </c>
      <c r="J35" s="13">
        <f>E35*H35</f>
        <v>14196</v>
      </c>
      <c r="K35" t="s">
        <v>60</v>
      </c>
    </row>
    <row r="36" spans="1:14" x14ac:dyDescent="0.3">
      <c r="J36" s="13"/>
    </row>
    <row r="37" spans="1:14" x14ac:dyDescent="0.3">
      <c r="A37" t="s">
        <v>56</v>
      </c>
      <c r="J37" s="20">
        <f>J32+J35+J34</f>
        <v>117295.5</v>
      </c>
      <c r="K37" t="s">
        <v>60</v>
      </c>
    </row>
    <row r="38" spans="1:14" s="56" customFormat="1" x14ac:dyDescent="0.3">
      <c r="A38" s="56" t="s">
        <v>61</v>
      </c>
      <c r="J38" s="57">
        <v>92409</v>
      </c>
      <c r="K38" s="58" t="s">
        <v>60</v>
      </c>
    </row>
    <row r="39" spans="1:14" ht="15" thickBot="1" x14ac:dyDescent="0.35">
      <c r="A39" s="14" t="s">
        <v>62</v>
      </c>
      <c r="B39" s="14"/>
      <c r="C39" s="14"/>
      <c r="D39" s="14"/>
      <c r="E39" s="14"/>
      <c r="F39" s="14"/>
      <c r="G39" s="14"/>
      <c r="H39" s="14"/>
      <c r="I39" s="14"/>
      <c r="J39" s="21">
        <f>J37-J38</f>
        <v>24886.5</v>
      </c>
      <c r="K39" s="22" t="s">
        <v>60</v>
      </c>
    </row>
    <row r="40" spans="1:14" ht="15.6" thickTop="1" thickBot="1" x14ac:dyDescent="0.35"/>
    <row r="41" spans="1:14" ht="15" thickBot="1" x14ac:dyDescent="0.35">
      <c r="A41" s="16" t="s">
        <v>66</v>
      </c>
      <c r="B41" s="23"/>
    </row>
    <row r="42" spans="1:14" x14ac:dyDescent="0.3">
      <c r="E42" s="11">
        <f>E9</f>
        <v>10700</v>
      </c>
      <c r="F42" t="s">
        <v>54</v>
      </c>
      <c r="G42" s="12" t="s">
        <v>58</v>
      </c>
      <c r="H42" s="13">
        <v>19</v>
      </c>
      <c r="I42" t="s">
        <v>59</v>
      </c>
      <c r="J42" s="13">
        <f>E42*H42</f>
        <v>203300</v>
      </c>
      <c r="K42" t="s">
        <v>60</v>
      </c>
    </row>
    <row r="43" spans="1:14" x14ac:dyDescent="0.3">
      <c r="E43" s="11">
        <f>E35</f>
        <v>4732</v>
      </c>
      <c r="F43" t="s">
        <v>67</v>
      </c>
      <c r="G43" s="12" t="s">
        <v>58</v>
      </c>
      <c r="H43" s="13">
        <v>4</v>
      </c>
      <c r="I43" t="s">
        <v>59</v>
      </c>
      <c r="J43" s="13">
        <f>E43*H43</f>
        <v>18928</v>
      </c>
      <c r="K43" t="s">
        <v>60</v>
      </c>
    </row>
    <row r="44" spans="1:14" x14ac:dyDescent="0.3">
      <c r="E44" s="11">
        <v>1511</v>
      </c>
      <c r="F44" t="s">
        <v>54</v>
      </c>
      <c r="G44" s="12" t="s">
        <v>58</v>
      </c>
      <c r="H44" s="13">
        <v>9.5</v>
      </c>
      <c r="I44" t="s">
        <v>59</v>
      </c>
      <c r="J44" s="13">
        <f>E44*H44</f>
        <v>14354.5</v>
      </c>
      <c r="K44" t="s">
        <v>60</v>
      </c>
    </row>
    <row r="45" spans="1:14" x14ac:dyDescent="0.3">
      <c r="A45" t="s">
        <v>56</v>
      </c>
      <c r="J45" s="20">
        <f>SUM(J42:J44)</f>
        <v>236582.5</v>
      </c>
      <c r="K45" s="15" t="s">
        <v>60</v>
      </c>
    </row>
    <row r="46" spans="1:14" s="56" customFormat="1" x14ac:dyDescent="0.3">
      <c r="A46" s="56" t="s">
        <v>61</v>
      </c>
      <c r="J46" s="59">
        <v>237653.95</v>
      </c>
      <c r="K46" s="58" t="s">
        <v>60</v>
      </c>
    </row>
    <row r="47" spans="1:14" ht="15" thickBot="1" x14ac:dyDescent="0.35">
      <c r="A47" s="14" t="s">
        <v>62</v>
      </c>
      <c r="B47" s="14"/>
      <c r="C47" s="14"/>
      <c r="D47" s="14"/>
      <c r="E47" s="14"/>
      <c r="F47" s="14"/>
      <c r="G47" s="14"/>
      <c r="H47" s="14"/>
      <c r="I47" s="14"/>
      <c r="J47" s="24">
        <f>J45-J46</f>
        <v>-1071.4500000000116</v>
      </c>
      <c r="K47" s="25" t="s">
        <v>60</v>
      </c>
      <c r="M47" s="18"/>
    </row>
    <row r="48" spans="1:14" ht="15" thickTop="1" x14ac:dyDescent="0.3"/>
    <row r="49" spans="1:14" x14ac:dyDescent="0.3">
      <c r="A49" s="15" t="s">
        <v>81</v>
      </c>
    </row>
    <row r="50" spans="1:14" x14ac:dyDescent="0.3">
      <c r="A50" t="s">
        <v>80</v>
      </c>
      <c r="E50">
        <v>4732</v>
      </c>
      <c r="F50" t="s">
        <v>67</v>
      </c>
      <c r="G50" s="12" t="s">
        <v>58</v>
      </c>
      <c r="H50" s="9">
        <v>1</v>
      </c>
      <c r="I50" t="s">
        <v>59</v>
      </c>
      <c r="J50" s="9">
        <f>E50*H50</f>
        <v>4732</v>
      </c>
      <c r="K50" t="s">
        <v>60</v>
      </c>
    </row>
    <row r="51" spans="1:14" x14ac:dyDescent="0.3">
      <c r="A51" t="s">
        <v>45</v>
      </c>
      <c r="E51" s="81">
        <f>E11</f>
        <v>10700</v>
      </c>
      <c r="F51" t="s">
        <v>54</v>
      </c>
      <c r="G51" s="12" t="s">
        <v>58</v>
      </c>
      <c r="H51" s="9">
        <v>7</v>
      </c>
      <c r="I51" t="s">
        <v>59</v>
      </c>
      <c r="J51" s="9">
        <f>E51*H51</f>
        <v>74900</v>
      </c>
      <c r="K51" t="s">
        <v>60</v>
      </c>
    </row>
    <row r="52" spans="1:14" x14ac:dyDescent="0.3">
      <c r="A52" t="s">
        <v>84</v>
      </c>
      <c r="E52">
        <f>E34</f>
        <v>1511</v>
      </c>
      <c r="F52" t="s">
        <v>54</v>
      </c>
      <c r="G52" s="12" t="s">
        <v>58</v>
      </c>
      <c r="H52" s="9">
        <v>3.5</v>
      </c>
      <c r="I52" t="s">
        <v>59</v>
      </c>
      <c r="J52" s="9">
        <f>E52*H52</f>
        <v>5288.5</v>
      </c>
      <c r="K52" t="s">
        <v>60</v>
      </c>
    </row>
    <row r="53" spans="1:14" ht="15" thickBot="1" x14ac:dyDescent="0.35">
      <c r="A53" s="14" t="s">
        <v>3</v>
      </c>
      <c r="B53" s="26"/>
      <c r="C53" s="26"/>
      <c r="D53" s="26"/>
      <c r="E53" s="27"/>
      <c r="F53" s="26"/>
      <c r="G53" s="28"/>
      <c r="H53" s="29"/>
      <c r="I53" s="26"/>
      <c r="J53" s="30">
        <f>J50+J51+J52</f>
        <v>84920.5</v>
      </c>
      <c r="K53" s="31" t="s">
        <v>60</v>
      </c>
    </row>
    <row r="54" spans="1:14" ht="15" thickTop="1" x14ac:dyDescent="0.3"/>
    <row r="55" spans="1:14" x14ac:dyDescent="0.3">
      <c r="A55" s="15" t="s">
        <v>68</v>
      </c>
    </row>
    <row r="56" spans="1:14" x14ac:dyDescent="0.3">
      <c r="A56" t="s">
        <v>69</v>
      </c>
      <c r="J56" s="32">
        <f>J39</f>
        <v>24886.5</v>
      </c>
      <c r="K56" s="33" t="s">
        <v>60</v>
      </c>
    </row>
    <row r="57" spans="1:14" x14ac:dyDescent="0.3">
      <c r="A57" t="s">
        <v>70</v>
      </c>
      <c r="J57" s="34">
        <f>J47</f>
        <v>-1071.4500000000116</v>
      </c>
      <c r="K57" s="35" t="s">
        <v>60</v>
      </c>
    </row>
    <row r="58" spans="1:14" ht="15" thickBot="1" x14ac:dyDescent="0.35">
      <c r="A58" t="s">
        <v>71</v>
      </c>
      <c r="J58" s="36">
        <f>J53</f>
        <v>84920.5</v>
      </c>
      <c r="K58" s="37" t="s">
        <v>60</v>
      </c>
      <c r="M58" s="49"/>
    </row>
    <row r="59" spans="1:14" ht="16.8" thickTop="1" thickBot="1" x14ac:dyDescent="0.35">
      <c r="A59" s="38" t="s">
        <v>72</v>
      </c>
      <c r="B59" s="39"/>
      <c r="C59" s="39"/>
      <c r="D59" s="39"/>
      <c r="E59" s="39"/>
      <c r="F59" s="39"/>
      <c r="G59" s="39"/>
      <c r="H59" s="39"/>
      <c r="I59" s="39"/>
      <c r="J59" s="40">
        <f>SUM(J56:J58)</f>
        <v>108735.54999999999</v>
      </c>
      <c r="K59" s="41" t="s">
        <v>60</v>
      </c>
      <c r="N59" s="49"/>
    </row>
    <row r="60" spans="1:14" ht="15" thickTop="1" x14ac:dyDescent="0.3"/>
  </sheetData>
  <mergeCells count="2">
    <mergeCell ref="A3:K3"/>
    <mergeCell ref="A24:B24"/>
  </mergeCells>
  <pageMargins left="0.7" right="0.7" top="0.78740157499999996" bottom="0.78740157499999996" header="0.3" footer="0.3"/>
  <pageSetup paperSize="9" scale="8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Vyúčtování potravin</vt:lpstr>
      <vt:lpstr>Finanční výpočet</vt:lpstr>
      <vt:lpstr>rozbor zisku v HČ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Sehnalová</dc:creator>
  <cp:lastModifiedBy>Helena Sehnalová</cp:lastModifiedBy>
  <cp:lastPrinted>2026-04-10T08:02:25Z</cp:lastPrinted>
  <dcterms:created xsi:type="dcterms:W3CDTF">2021-06-25T09:24:49Z</dcterms:created>
  <dcterms:modified xsi:type="dcterms:W3CDTF">2026-04-10T13:42:17Z</dcterms:modified>
</cp:coreProperties>
</file>